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 tabRatio="309"/>
  </bookViews>
  <sheets>
    <sheet name="171 04 08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W21" i="1"/>
  <c r="X21" i="1"/>
  <c r="V22" i="1"/>
  <c r="X22" i="1" s="1"/>
  <c r="W22" i="1"/>
  <c r="V23" i="1"/>
  <c r="X23" i="1" s="1"/>
  <c r="W23" i="1"/>
  <c r="V24" i="1"/>
  <c r="W24" i="1"/>
  <c r="X24" i="1"/>
  <c r="V25" i="1"/>
  <c r="W25" i="1"/>
  <c r="X25" i="1"/>
  <c r="V26" i="1"/>
  <c r="X26" i="1" s="1"/>
  <c r="W26" i="1"/>
  <c r="W27" i="1"/>
  <c r="W29" i="1"/>
  <c r="W20" i="1"/>
  <c r="V20" i="1"/>
  <c r="X20" i="1" s="1"/>
  <c r="G21" i="1" l="1"/>
  <c r="G22" i="1"/>
  <c r="G23" i="1"/>
  <c r="G24" i="1"/>
  <c r="G25" i="1"/>
  <c r="G26" i="1"/>
  <c r="G27" i="1"/>
  <c r="G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S20" i="1"/>
  <c r="R20" i="1"/>
  <c r="H20" i="1"/>
  <c r="Q29" i="1"/>
  <c r="P29" i="1"/>
  <c r="O29" i="1"/>
  <c r="N29" i="1"/>
  <c r="M29" i="1"/>
  <c r="L29" i="1"/>
  <c r="K29" i="1"/>
  <c r="J29" i="1"/>
  <c r="E29" i="1"/>
  <c r="F28" i="1"/>
  <c r="F27" i="1"/>
  <c r="F26" i="1"/>
  <c r="F25" i="1"/>
  <c r="F24" i="1"/>
  <c r="F23" i="1"/>
  <c r="F22" i="1"/>
  <c r="F21" i="1"/>
  <c r="F20" i="1"/>
  <c r="S29" i="1" l="1"/>
  <c r="T20" i="1"/>
  <c r="T24" i="1"/>
  <c r="T21" i="1"/>
  <c r="H29" i="1"/>
  <c r="T27" i="1"/>
  <c r="T25" i="1"/>
  <c r="T23" i="1"/>
  <c r="T22" i="1"/>
  <c r="R29" i="1"/>
  <c r="T26" i="1"/>
  <c r="I29" i="1"/>
  <c r="V29" i="1" s="1"/>
  <c r="X29" i="1" s="1"/>
  <c r="T29" i="1" l="1"/>
</calcChain>
</file>

<file path=xl/sharedStrings.xml><?xml version="1.0" encoding="utf-8"?>
<sst xmlns="http://schemas.openxmlformats.org/spreadsheetml/2006/main" count="71" uniqueCount="60">
  <si>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</si>
  <si>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</si>
  <si>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</si>
  <si>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</si>
  <si>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</si>
  <si>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</si>
  <si>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</si>
  <si>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</si>
  <si>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</si>
  <si>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</si>
  <si>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</si>
  <si>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</si>
  <si>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</si>
  <si>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</si>
  <si>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</si>
  <si>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</si>
  <si>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</si>
  <si>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</si>
  <si>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</si>
  <si>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</si>
  <si>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</si>
  <si>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</si>
  <si>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</si>
  <si>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</si>
  <si>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</si>
  <si>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</si>
  <si>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</si>
  <si>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</si>
  <si>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</si>
  <si>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</si>
  <si>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</si>
  <si>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</si>
  <si>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</si>
  <si>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</si>
  <si>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</si>
  <si>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</si>
  <si>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</si>
  <si>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</si>
  <si>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</si>
  <si>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</si>
  <si>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</si>
  <si>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</si>
  <si>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EL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</si>
  <si>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</si>
  <si>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</si>
  <si>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</si>
  <si>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</si>
  <si>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</si>
  <si>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</si>
  <si>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</si>
  <si>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</si>
  <si>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05 PRESTACION DE SERVICIOS PUBLICOS MUNICIPALES</t>
  </si>
  <si>
    <t>08 COMISARIA POTAM RIO YAQUI</t>
  </si>
  <si>
    <t>DEL 01 DE  ENERO AL 31 DE  MARZO  DE 2019</t>
  </si>
  <si>
    <t>DEL 01 DE  ENERO  AL 30 DE JUNIO DE 2019</t>
  </si>
  <si>
    <t>DEL 01 DE  ENERO  AL 31 DE DICIEMBRE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</si>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</sst>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vertical="center"/>
    </xf>
    <xf numFmtId="165" fontId="4" fillId="5" borderId="5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topLeftCell="A22" zoomScale="90" zoomScaleNormal="90" workbookViewId="0">
      <selection activeCell="Z29" sqref="Z29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3.28515625" style="2" customWidth="1"/>
    <col min="7" max="7" width="12.28515625" style="2" customWidth="1"/>
    <col min="8" max="8" width="10.5703125" style="2" customWidth="1"/>
    <col min="9" max="9" width="9.28515625" style="2" customWidth="1"/>
    <col min="10" max="20" width="9.28515625" style="2" hidden="1" customWidth="1"/>
    <col min="21" max="21" width="21.7109375" style="2" customWidth="1"/>
    <col min="22" max="24" width="8.7109375" style="2" customWidth="1"/>
    <col min="25" max="16384" width="11.42578125" style="2"/>
  </cols>
  <sheetData>
    <row r="1" spans="1:24" x14ac:dyDescent="0.2">
      <c r="A1" s="43" t="s">
        <v>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">
      <c r="A2" s="43" t="s">
        <v>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2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2.75" customHeight="1" x14ac:dyDescent="0.2">
      <c r="A4" s="29" t="s">
        <v>55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2.75" hidden="1" customHeight="1" x14ac:dyDescent="0.2">
      <c r="A5" s="29" t="s">
        <v>54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t="12.75" hidden="1" customHeight="1" x14ac:dyDescent="0.2">
      <c r="A6" s="29" t="s">
        <v>56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idden="1" x14ac:dyDescent="0.2">
      <c r="A7" s="29" t="s">
        <v>53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x14ac:dyDescent="0.2">
      <c r="A9" s="30" t="s">
        <v>46</v>
      </c>
      <c r="B9" s="30"/>
      <c r="C9" s="26" t="s">
        <v>47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0" t="s">
        <v>1</v>
      </c>
      <c r="B10" s="30"/>
      <c r="C10" s="26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0" t="s">
        <v>3</v>
      </c>
      <c r="B11" s="30"/>
      <c r="C11" s="26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0" t="s">
        <v>48</v>
      </c>
      <c r="B12" s="30"/>
      <c r="C12" s="26" t="s">
        <v>49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0" t="s">
        <v>50</v>
      </c>
      <c r="B13" s="30"/>
      <c r="C13" s="26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W14" s="28" t="s">
        <v>57</v>
      </c>
      <c r="X14" s="28"/>
    </row>
    <row r="15" spans="1:24" x14ac:dyDescent="0.2">
      <c r="A15" s="29" t="s">
        <v>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5.5" customHeight="1" x14ac:dyDescent="0.2">
      <c r="A16" s="46" t="s">
        <v>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5" t="s">
        <v>6</v>
      </c>
      <c r="B18" s="45"/>
      <c r="C18" s="36"/>
      <c r="D18" s="32" t="s">
        <v>7</v>
      </c>
      <c r="E18" s="32" t="s">
        <v>8</v>
      </c>
      <c r="F18" s="41" t="s">
        <v>9</v>
      </c>
      <c r="G18" s="42"/>
      <c r="H18" s="41" t="s">
        <v>10</v>
      </c>
      <c r="I18" s="42"/>
      <c r="J18" s="35" t="s">
        <v>11</v>
      </c>
      <c r="K18" s="36"/>
      <c r="L18" s="35" t="s">
        <v>12</v>
      </c>
      <c r="M18" s="36"/>
      <c r="N18" s="35" t="s">
        <v>13</v>
      </c>
      <c r="O18" s="36"/>
      <c r="P18" s="35" t="s">
        <v>14</v>
      </c>
      <c r="Q18" s="36"/>
      <c r="R18" s="34" t="s">
        <v>15</v>
      </c>
      <c r="S18" s="34"/>
      <c r="T18" s="34"/>
      <c r="U18" s="40" t="s">
        <v>16</v>
      </c>
      <c r="V18" s="41" t="s">
        <v>17</v>
      </c>
      <c r="W18" s="44"/>
      <c r="X18" s="42"/>
    </row>
    <row r="19" spans="1:24" x14ac:dyDescent="0.2">
      <c r="A19" s="23" t="s">
        <v>18</v>
      </c>
      <c r="B19" s="34" t="s">
        <v>19</v>
      </c>
      <c r="C19" s="34"/>
      <c r="D19" s="33"/>
      <c r="E19" s="33"/>
      <c r="F19" s="24" t="s">
        <v>20</v>
      </c>
      <c r="G19" s="24" t="s">
        <v>21</v>
      </c>
      <c r="H19" s="24" t="s">
        <v>22</v>
      </c>
      <c r="I19" s="24" t="s">
        <v>23</v>
      </c>
      <c r="J19" s="6" t="s">
        <v>24</v>
      </c>
      <c r="K19" s="6" t="s">
        <v>25</v>
      </c>
      <c r="L19" s="6" t="s">
        <v>24</v>
      </c>
      <c r="M19" s="6" t="s">
        <v>25</v>
      </c>
      <c r="N19" s="6" t="s">
        <v>24</v>
      </c>
      <c r="O19" s="6" t="s">
        <v>25</v>
      </c>
      <c r="P19" s="6" t="s">
        <v>24</v>
      </c>
      <c r="Q19" s="6" t="s">
        <v>25</v>
      </c>
      <c r="R19" s="6" t="s">
        <v>24</v>
      </c>
      <c r="S19" s="6" t="s">
        <v>25</v>
      </c>
      <c r="T19" s="6" t="s">
        <v>26</v>
      </c>
      <c r="U19" s="40"/>
      <c r="V19" s="24" t="s">
        <v>27</v>
      </c>
      <c r="W19" s="24" t="s">
        <v>28</v>
      </c>
      <c r="X19" s="24" t="s">
        <v>29</v>
      </c>
    </row>
    <row r="20" spans="1:24" ht="45" customHeight="1" x14ac:dyDescent="0.2">
      <c r="A20" s="14">
        <v>1</v>
      </c>
      <c r="B20" s="31" t="s">
        <v>30</v>
      </c>
      <c r="C20" s="31"/>
      <c r="D20" s="15" t="s">
        <v>31</v>
      </c>
      <c r="E20" s="15">
        <v>30</v>
      </c>
      <c r="F20" s="16">
        <f t="shared" ref="F20:F28" si="0">$F$29*E20/100</f>
        <v>713584.8</v>
      </c>
      <c r="G20" s="16">
        <f>$G$29*E20/100</f>
        <v>713584.8</v>
      </c>
      <c r="H20" s="1">
        <f>J20+L20+N20+P20</f>
        <v>480</v>
      </c>
      <c r="I20" s="1">
        <f>K20+M20+O20+Q20</f>
        <v>160</v>
      </c>
      <c r="J20" s="14">
        <v>80</v>
      </c>
      <c r="K20" s="9">
        <v>0</v>
      </c>
      <c r="L20" s="14">
        <v>160</v>
      </c>
      <c r="M20" s="1">
        <v>0</v>
      </c>
      <c r="N20" s="14">
        <v>80</v>
      </c>
      <c r="O20" s="1">
        <v>0</v>
      </c>
      <c r="P20" s="14">
        <v>160</v>
      </c>
      <c r="Q20" s="1">
        <v>160</v>
      </c>
      <c r="R20" s="13">
        <f t="shared" ref="R20:R29" si="1">J20+L20+N20+P20</f>
        <v>480</v>
      </c>
      <c r="S20" s="13">
        <f t="shared" ref="S20:S29" si="2">K20+M20+O20+Q20</f>
        <v>160</v>
      </c>
      <c r="T20" s="13">
        <f>S20-R20</f>
        <v>-320</v>
      </c>
      <c r="U20" s="21"/>
      <c r="V20" s="47">
        <f>I20/H20*100</f>
        <v>33.333333333333329</v>
      </c>
      <c r="W20" s="47">
        <f>G20/F20*100</f>
        <v>100</v>
      </c>
      <c r="X20" s="47">
        <f>V20/W20*100</f>
        <v>33.333333333333329</v>
      </c>
    </row>
    <row r="21" spans="1:24" ht="45" customHeight="1" x14ac:dyDescent="0.2">
      <c r="A21" s="14">
        <v>2</v>
      </c>
      <c r="B21" s="31" t="s">
        <v>32</v>
      </c>
      <c r="C21" s="31"/>
      <c r="D21" s="15" t="s">
        <v>33</v>
      </c>
      <c r="E21" s="15">
        <v>10</v>
      </c>
      <c r="F21" s="16">
        <f t="shared" si="0"/>
        <v>237861.6</v>
      </c>
      <c r="G21" s="16">
        <f t="shared" ref="G21:G27" si="3">$G$29*E21/100</f>
        <v>237861.6</v>
      </c>
      <c r="H21" s="1">
        <f t="shared" ref="H21:H28" si="4">J21+L21+N21+P21</f>
        <v>12</v>
      </c>
      <c r="I21" s="1">
        <f t="shared" ref="I21:I28" si="5">K21+M21+O21+Q21</f>
        <v>14</v>
      </c>
      <c r="J21" s="14">
        <v>2</v>
      </c>
      <c r="K21" s="9">
        <v>2</v>
      </c>
      <c r="L21" s="14">
        <v>4</v>
      </c>
      <c r="M21" s="1">
        <v>4</v>
      </c>
      <c r="N21" s="14">
        <v>2</v>
      </c>
      <c r="O21" s="1">
        <v>4</v>
      </c>
      <c r="P21" s="14">
        <v>4</v>
      </c>
      <c r="Q21" s="1">
        <v>4</v>
      </c>
      <c r="R21" s="13">
        <f t="shared" si="1"/>
        <v>12</v>
      </c>
      <c r="S21" s="13">
        <f t="shared" si="2"/>
        <v>14</v>
      </c>
      <c r="T21" s="13">
        <f t="shared" ref="T21:T29" si="6">S21-R21</f>
        <v>2</v>
      </c>
      <c r="U21" s="19"/>
      <c r="V21" s="47">
        <f t="shared" ref="V21:V29" si="7">I21/H21*100</f>
        <v>116.66666666666667</v>
      </c>
      <c r="W21" s="47">
        <f t="shared" ref="W21:W29" si="8">G21/F21*100</f>
        <v>100</v>
      </c>
      <c r="X21" s="47">
        <f t="shared" ref="X21:X29" si="9">V21/W21*100</f>
        <v>116.66666666666667</v>
      </c>
    </row>
    <row r="22" spans="1:24" ht="45" customHeight="1" x14ac:dyDescent="0.2">
      <c r="A22" s="14">
        <v>3</v>
      </c>
      <c r="B22" s="31" t="s">
        <v>34</v>
      </c>
      <c r="C22" s="31"/>
      <c r="D22" s="15" t="s">
        <v>35</v>
      </c>
      <c r="E22" s="15">
        <v>10</v>
      </c>
      <c r="F22" s="16">
        <f t="shared" si="0"/>
        <v>237861.6</v>
      </c>
      <c r="G22" s="16">
        <f t="shared" si="3"/>
        <v>237861.6</v>
      </c>
      <c r="H22" s="1">
        <f t="shared" si="4"/>
        <v>18</v>
      </c>
      <c r="I22" s="1">
        <f t="shared" si="5"/>
        <v>21</v>
      </c>
      <c r="J22" s="14">
        <v>3</v>
      </c>
      <c r="K22" s="9">
        <v>3</v>
      </c>
      <c r="L22" s="14">
        <v>6</v>
      </c>
      <c r="M22" s="1">
        <v>6</v>
      </c>
      <c r="N22" s="14">
        <v>3</v>
      </c>
      <c r="O22" s="1">
        <v>6</v>
      </c>
      <c r="P22" s="14">
        <v>6</v>
      </c>
      <c r="Q22" s="1">
        <v>6</v>
      </c>
      <c r="R22" s="13">
        <f t="shared" si="1"/>
        <v>18</v>
      </c>
      <c r="S22" s="13">
        <f t="shared" si="2"/>
        <v>21</v>
      </c>
      <c r="T22" s="13">
        <f t="shared" si="6"/>
        <v>3</v>
      </c>
      <c r="U22" s="19"/>
      <c r="V22" s="47">
        <f t="shared" si="7"/>
        <v>116.66666666666667</v>
      </c>
      <c r="W22" s="47">
        <f t="shared" si="8"/>
        <v>100</v>
      </c>
      <c r="X22" s="47">
        <f t="shared" si="9"/>
        <v>116.66666666666667</v>
      </c>
    </row>
    <row r="23" spans="1:24" ht="45" customHeight="1" x14ac:dyDescent="0.2">
      <c r="A23" s="14">
        <v>4</v>
      </c>
      <c r="B23" s="31" t="s">
        <v>36</v>
      </c>
      <c r="C23" s="31"/>
      <c r="D23" s="15" t="s">
        <v>37</v>
      </c>
      <c r="E23" s="15">
        <v>10</v>
      </c>
      <c r="F23" s="16">
        <f t="shared" si="0"/>
        <v>237861.6</v>
      </c>
      <c r="G23" s="16">
        <f t="shared" si="3"/>
        <v>237861.6</v>
      </c>
      <c r="H23" s="1">
        <f t="shared" si="4"/>
        <v>18</v>
      </c>
      <c r="I23" s="1">
        <f t="shared" si="5"/>
        <v>18</v>
      </c>
      <c r="J23" s="14">
        <v>3</v>
      </c>
      <c r="K23" s="9">
        <v>0</v>
      </c>
      <c r="L23" s="14">
        <v>6</v>
      </c>
      <c r="M23" s="1">
        <v>6</v>
      </c>
      <c r="N23" s="14">
        <v>3</v>
      </c>
      <c r="O23" s="1">
        <v>6</v>
      </c>
      <c r="P23" s="14">
        <v>6</v>
      </c>
      <c r="Q23" s="1">
        <v>6</v>
      </c>
      <c r="R23" s="13">
        <f t="shared" si="1"/>
        <v>18</v>
      </c>
      <c r="S23" s="13">
        <f t="shared" si="2"/>
        <v>18</v>
      </c>
      <c r="T23" s="13">
        <f t="shared" si="6"/>
        <v>0</v>
      </c>
      <c r="U23" s="19"/>
      <c r="V23" s="47">
        <f t="shared" si="7"/>
        <v>100</v>
      </c>
      <c r="W23" s="47">
        <f t="shared" si="8"/>
        <v>100</v>
      </c>
      <c r="X23" s="47">
        <f t="shared" si="9"/>
        <v>100</v>
      </c>
    </row>
    <row r="24" spans="1:24" ht="45" customHeight="1" x14ac:dyDescent="0.2">
      <c r="A24" s="14">
        <v>5</v>
      </c>
      <c r="B24" s="31" t="s">
        <v>38</v>
      </c>
      <c r="C24" s="31"/>
      <c r="D24" s="15" t="s">
        <v>39</v>
      </c>
      <c r="E24" s="15">
        <v>10</v>
      </c>
      <c r="F24" s="16">
        <f t="shared" si="0"/>
        <v>237861.6</v>
      </c>
      <c r="G24" s="16">
        <f t="shared" si="3"/>
        <v>237861.6</v>
      </c>
      <c r="H24" s="1">
        <f t="shared" si="4"/>
        <v>6</v>
      </c>
      <c r="I24" s="1">
        <f t="shared" si="5"/>
        <v>7</v>
      </c>
      <c r="J24" s="14">
        <v>1</v>
      </c>
      <c r="K24" s="9">
        <v>1</v>
      </c>
      <c r="L24" s="14">
        <v>2</v>
      </c>
      <c r="M24" s="1">
        <v>2</v>
      </c>
      <c r="N24" s="14">
        <v>1</v>
      </c>
      <c r="O24" s="1">
        <v>2</v>
      </c>
      <c r="P24" s="14">
        <v>2</v>
      </c>
      <c r="Q24" s="1">
        <v>2</v>
      </c>
      <c r="R24" s="13">
        <f t="shared" si="1"/>
        <v>6</v>
      </c>
      <c r="S24" s="13">
        <f t="shared" si="2"/>
        <v>7</v>
      </c>
      <c r="T24" s="13">
        <f t="shared" si="6"/>
        <v>1</v>
      </c>
      <c r="U24" s="19"/>
      <c r="V24" s="47">
        <f t="shared" si="7"/>
        <v>116.66666666666667</v>
      </c>
      <c r="W24" s="47">
        <f t="shared" si="8"/>
        <v>100</v>
      </c>
      <c r="X24" s="47">
        <f t="shared" si="9"/>
        <v>116.66666666666667</v>
      </c>
    </row>
    <row r="25" spans="1:24" ht="45" customHeight="1" x14ac:dyDescent="0.2">
      <c r="A25" s="14">
        <v>6</v>
      </c>
      <c r="B25" s="31" t="s">
        <v>40</v>
      </c>
      <c r="C25" s="31"/>
      <c r="D25" s="15" t="s">
        <v>39</v>
      </c>
      <c r="E25" s="15">
        <v>10</v>
      </c>
      <c r="F25" s="16">
        <f t="shared" si="0"/>
        <v>237861.6</v>
      </c>
      <c r="G25" s="16">
        <f t="shared" si="3"/>
        <v>237861.6</v>
      </c>
      <c r="H25" s="1">
        <f t="shared" si="4"/>
        <v>18</v>
      </c>
      <c r="I25" s="1">
        <f t="shared" si="5"/>
        <v>21</v>
      </c>
      <c r="J25" s="14">
        <v>3</v>
      </c>
      <c r="K25" s="9">
        <v>3</v>
      </c>
      <c r="L25" s="14">
        <v>6</v>
      </c>
      <c r="M25" s="1">
        <v>6</v>
      </c>
      <c r="N25" s="14">
        <v>3</v>
      </c>
      <c r="O25" s="1">
        <v>6</v>
      </c>
      <c r="P25" s="14">
        <v>6</v>
      </c>
      <c r="Q25" s="1">
        <v>6</v>
      </c>
      <c r="R25" s="13">
        <f t="shared" si="1"/>
        <v>18</v>
      </c>
      <c r="S25" s="13">
        <f t="shared" si="2"/>
        <v>21</v>
      </c>
      <c r="T25" s="13">
        <f t="shared" si="6"/>
        <v>3</v>
      </c>
      <c r="U25" s="19"/>
      <c r="V25" s="47">
        <f t="shared" si="7"/>
        <v>116.66666666666667</v>
      </c>
      <c r="W25" s="47">
        <f t="shared" si="8"/>
        <v>100</v>
      </c>
      <c r="X25" s="47">
        <f t="shared" si="9"/>
        <v>116.66666666666667</v>
      </c>
    </row>
    <row r="26" spans="1:24" ht="45" customHeight="1" x14ac:dyDescent="0.2">
      <c r="A26" s="14">
        <v>7</v>
      </c>
      <c r="B26" s="31" t="s">
        <v>41</v>
      </c>
      <c r="C26" s="31"/>
      <c r="D26" s="15" t="s">
        <v>39</v>
      </c>
      <c r="E26" s="15">
        <v>10</v>
      </c>
      <c r="F26" s="16">
        <f t="shared" si="0"/>
        <v>237861.6</v>
      </c>
      <c r="G26" s="16">
        <f t="shared" si="3"/>
        <v>237861.6</v>
      </c>
      <c r="H26" s="1">
        <f t="shared" si="4"/>
        <v>6</v>
      </c>
      <c r="I26" s="1">
        <f t="shared" si="5"/>
        <v>7</v>
      </c>
      <c r="J26" s="14">
        <v>1</v>
      </c>
      <c r="K26" s="9">
        <v>1</v>
      </c>
      <c r="L26" s="14">
        <v>2</v>
      </c>
      <c r="M26" s="1">
        <v>2</v>
      </c>
      <c r="N26" s="14">
        <v>1</v>
      </c>
      <c r="O26" s="1">
        <v>2</v>
      </c>
      <c r="P26" s="14">
        <v>2</v>
      </c>
      <c r="Q26" s="1">
        <v>2</v>
      </c>
      <c r="R26" s="13">
        <f t="shared" si="1"/>
        <v>6</v>
      </c>
      <c r="S26" s="13">
        <f t="shared" si="2"/>
        <v>7</v>
      </c>
      <c r="T26" s="13">
        <f t="shared" si="6"/>
        <v>1</v>
      </c>
      <c r="U26" s="19"/>
      <c r="V26" s="47">
        <f t="shared" si="7"/>
        <v>116.66666666666667</v>
      </c>
      <c r="W26" s="47">
        <f t="shared" si="8"/>
        <v>100</v>
      </c>
      <c r="X26" s="47">
        <f t="shared" si="9"/>
        <v>116.66666666666667</v>
      </c>
    </row>
    <row r="27" spans="1:24" ht="45" customHeight="1" x14ac:dyDescent="0.2">
      <c r="A27" s="14">
        <v>8</v>
      </c>
      <c r="B27" s="31" t="s">
        <v>42</v>
      </c>
      <c r="C27" s="31"/>
      <c r="D27" s="15" t="s">
        <v>39</v>
      </c>
      <c r="E27" s="15">
        <v>10</v>
      </c>
      <c r="F27" s="16">
        <f t="shared" si="0"/>
        <v>237861.6</v>
      </c>
      <c r="G27" s="16">
        <f t="shared" si="3"/>
        <v>237861.6</v>
      </c>
      <c r="H27" s="1">
        <f t="shared" si="4"/>
        <v>0</v>
      </c>
      <c r="I27" s="1">
        <f t="shared" si="5"/>
        <v>0</v>
      </c>
      <c r="J27" s="14">
        <v>0</v>
      </c>
      <c r="K27" s="9">
        <v>0</v>
      </c>
      <c r="L27" s="14">
        <v>0</v>
      </c>
      <c r="M27" s="1">
        <v>0</v>
      </c>
      <c r="N27" s="14">
        <v>0</v>
      </c>
      <c r="O27" s="1">
        <v>0</v>
      </c>
      <c r="P27" s="14">
        <v>0</v>
      </c>
      <c r="Q27" s="1">
        <v>0</v>
      </c>
      <c r="R27" s="13">
        <f t="shared" si="1"/>
        <v>0</v>
      </c>
      <c r="S27" s="13">
        <f t="shared" si="2"/>
        <v>0</v>
      </c>
      <c r="T27" s="13">
        <f t="shared" si="6"/>
        <v>0</v>
      </c>
      <c r="U27" s="19"/>
      <c r="V27" s="47">
        <v>0</v>
      </c>
      <c r="W27" s="47">
        <f t="shared" si="8"/>
        <v>100</v>
      </c>
      <c r="X27" s="47">
        <v>0</v>
      </c>
    </row>
    <row r="28" spans="1:24" ht="45" customHeight="1" x14ac:dyDescent="0.2">
      <c r="A28" s="14"/>
      <c r="B28" s="31"/>
      <c r="C28" s="31"/>
      <c r="D28" s="15"/>
      <c r="E28" s="15"/>
      <c r="F28" s="16">
        <f t="shared" si="0"/>
        <v>0</v>
      </c>
      <c r="G28" s="17"/>
      <c r="H28" s="1"/>
      <c r="I28" s="1"/>
      <c r="J28" s="14"/>
      <c r="K28" s="9"/>
      <c r="L28" s="14"/>
      <c r="M28" s="1"/>
      <c r="N28" s="14"/>
      <c r="O28" s="1"/>
      <c r="P28" s="14"/>
      <c r="Q28" s="1"/>
      <c r="R28" s="13"/>
      <c r="S28" s="13"/>
      <c r="T28" s="13"/>
      <c r="U28" s="20"/>
      <c r="V28" s="47"/>
      <c r="W28" s="47"/>
      <c r="X28" s="47"/>
    </row>
    <row r="29" spans="1:24" s="4" customFormat="1" ht="36.75" customHeight="1" x14ac:dyDescent="0.2">
      <c r="A29" s="37" t="s">
        <v>43</v>
      </c>
      <c r="B29" s="38"/>
      <c r="C29" s="39"/>
      <c r="D29" s="10"/>
      <c r="E29" s="10">
        <f>SUM(E20:E28)</f>
        <v>100</v>
      </c>
      <c r="F29" s="18">
        <v>2378616</v>
      </c>
      <c r="G29" s="25">
        <v>2378616</v>
      </c>
      <c r="H29" s="10">
        <f t="shared" ref="H29:Q29" si="10">SUM(H20:H28)</f>
        <v>558</v>
      </c>
      <c r="I29" s="10">
        <f t="shared" si="10"/>
        <v>248</v>
      </c>
      <c r="J29" s="10">
        <f t="shared" si="10"/>
        <v>93</v>
      </c>
      <c r="K29" s="10">
        <f t="shared" si="10"/>
        <v>10</v>
      </c>
      <c r="L29" s="10">
        <f t="shared" si="10"/>
        <v>186</v>
      </c>
      <c r="M29" s="10">
        <f t="shared" si="10"/>
        <v>26</v>
      </c>
      <c r="N29" s="10">
        <f t="shared" si="10"/>
        <v>93</v>
      </c>
      <c r="O29" s="10">
        <f t="shared" si="10"/>
        <v>26</v>
      </c>
      <c r="P29" s="10">
        <f t="shared" si="10"/>
        <v>186</v>
      </c>
      <c r="Q29" s="10">
        <f t="shared" si="10"/>
        <v>186</v>
      </c>
      <c r="R29" s="11">
        <f t="shared" si="1"/>
        <v>558</v>
      </c>
      <c r="S29" s="11">
        <f t="shared" si="2"/>
        <v>248</v>
      </c>
      <c r="T29" s="11">
        <f t="shared" si="6"/>
        <v>-310</v>
      </c>
      <c r="U29" s="12"/>
      <c r="V29" s="47">
        <f t="shared" si="7"/>
        <v>44.444444444444443</v>
      </c>
      <c r="W29" s="47">
        <f t="shared" si="8"/>
        <v>100</v>
      </c>
      <c r="X29" s="47">
        <f t="shared" si="9"/>
        <v>44.444444444444443</v>
      </c>
    </row>
    <row r="30" spans="1:24" s="3" customFormat="1" ht="14.25" customHeight="1" x14ac:dyDescent="0.2">
      <c r="F30" s="7"/>
    </row>
    <row r="31" spans="1:24" s="3" customFormat="1" ht="14.25" customHeight="1" x14ac:dyDescent="0.2">
      <c r="B31" s="8" t="s">
        <v>44</v>
      </c>
      <c r="F31" s="7"/>
      <c r="H31" s="3" t="s">
        <v>45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  <row r="47" spans="10:16" x14ac:dyDescent="0.2">
      <c r="J47" s="5"/>
      <c r="K47" s="5"/>
      <c r="L47" s="5"/>
      <c r="M47" s="5"/>
      <c r="N47" s="5"/>
      <c r="O47" s="5"/>
      <c r="P47" s="5"/>
    </row>
    <row r="48" spans="10:16" x14ac:dyDescent="0.2">
      <c r="J48" s="5"/>
      <c r="K48" s="5"/>
      <c r="L48" s="5"/>
      <c r="M48" s="5"/>
      <c r="N48" s="5"/>
      <c r="O48" s="5"/>
      <c r="P48" s="5"/>
    </row>
  </sheetData>
  <sheetProtection insertRows="0" deleteRows="0"/>
  <mergeCells count="38">
    <mergeCell ref="U18:U19"/>
    <mergeCell ref="H18:I18"/>
    <mergeCell ref="A2:X2"/>
    <mergeCell ref="A1:X1"/>
    <mergeCell ref="V18:X18"/>
    <mergeCell ref="A18:C18"/>
    <mergeCell ref="D18:D19"/>
    <mergeCell ref="J18:K18"/>
    <mergeCell ref="L18:M18"/>
    <mergeCell ref="A10:B10"/>
    <mergeCell ref="A3:X3"/>
    <mergeCell ref="A16:X16"/>
    <mergeCell ref="A15:X15"/>
    <mergeCell ref="F18:G18"/>
    <mergeCell ref="B19:C19"/>
    <mergeCell ref="A4:X4"/>
    <mergeCell ref="B21:C21"/>
    <mergeCell ref="B22:C22"/>
    <mergeCell ref="B27:C27"/>
    <mergeCell ref="A29:C29"/>
    <mergeCell ref="B25:C25"/>
    <mergeCell ref="B26:C26"/>
    <mergeCell ref="B28:C28"/>
    <mergeCell ref="B23:C23"/>
    <mergeCell ref="B24:C24"/>
    <mergeCell ref="B20:C20"/>
    <mergeCell ref="E18:E19"/>
    <mergeCell ref="R18:T18"/>
    <mergeCell ref="P18:Q18"/>
    <mergeCell ref="N18:O18"/>
    <mergeCell ref="W14:X14"/>
    <mergeCell ref="A5:X5"/>
    <mergeCell ref="A6:X6"/>
    <mergeCell ref="A13:B13"/>
    <mergeCell ref="A11:B11"/>
    <mergeCell ref="A12:B12"/>
    <mergeCell ref="A7:X7"/>
    <mergeCell ref="A9:B9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08 026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2020-04-03T23:31:35Z</cp:lastPrinted>
  <dcterms:created xsi:type="dcterms:W3CDTF">2011-11-30T20:37:11Z</dcterms:created>
  <dcterms:modified xsi:type="dcterms:W3CDTF">2020-07-27T20:48:41Z</dcterms:modified>
</cp:coreProperties>
</file>